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9155" windowHeight="103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Лист1!$A$2:$I$30</definedName>
    <definedName name="_xlnm.Print_Area" localSheetId="0">Лист1!$A$1:$I$32</definedName>
  </definedName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 l="1"/>
</calcChain>
</file>

<file path=xl/sharedStrings.xml><?xml version="1.0" encoding="utf-8"?>
<sst xmlns="http://schemas.openxmlformats.org/spreadsheetml/2006/main" count="123" uniqueCount="43">
  <si>
    <t>ШТ</t>
  </si>
  <si>
    <t>Наименование / марка</t>
  </si>
  <si>
    <t>№ п.п.</t>
  </si>
  <si>
    <t>Адрес доставки</t>
  </si>
  <si>
    <t>Срок поставки
(с момента заключения договора)</t>
  </si>
  <si>
    <t>г. Кострома ул. катушечная 157, Центральный склад</t>
  </si>
  <si>
    <t>Кол-во</t>
  </si>
  <si>
    <t>Плановая цена</t>
  </si>
  <si>
    <t>Стоимость</t>
  </si>
  <si>
    <t>ЕИ</t>
  </si>
  <si>
    <t>SAP</t>
  </si>
  <si>
    <t>30 кал. дней*</t>
  </si>
  <si>
    <t>* - Поставки проводятся по заявкам филиала Костромаэнерго</t>
  </si>
  <si>
    <t>Л</t>
  </si>
  <si>
    <t>Бензопила Stihl MS 180</t>
  </si>
  <si>
    <t>Головка триммера Stihl AutoCut 40-2</t>
  </si>
  <si>
    <t>Диск Husqvarna Maxi 200-22T-20</t>
  </si>
  <si>
    <t>Диск Husqvarna Scarlett 225-24T-1"</t>
  </si>
  <si>
    <t>Диск Husqvarna Scarlett 200-22T-1''</t>
  </si>
  <si>
    <t>Диск пильный Stihl 24F 225мм 41107134204</t>
  </si>
  <si>
    <t>Диск пильный Stihl 48F 225мм</t>
  </si>
  <si>
    <t>Колесо цепное бензопилы Stihl 3/8'' 6зв</t>
  </si>
  <si>
    <t>Леска триммера d2,4х50м</t>
  </si>
  <si>
    <t>Леска триммера d3х15м</t>
  </si>
  <si>
    <t>Леска триммера d3х60м</t>
  </si>
  <si>
    <t>Масло Stihl BioPlus</t>
  </si>
  <si>
    <t>Мотокоса ECHO SRM-22GES</t>
  </si>
  <si>
    <t>Свеча зажигания Bosch WSR6F</t>
  </si>
  <si>
    <t>Смазка трансмиссионная Stihl 255г</t>
  </si>
  <si>
    <t>Триммер Stihl FSE 81</t>
  </si>
  <si>
    <t>Фильтр воздуш. б/п Stihl 1130-124-0800</t>
  </si>
  <si>
    <t>Фильтр топлив. б/п Stihl 0000-350-3500</t>
  </si>
  <si>
    <t>Цепь б/п Husqvarna 15'' 0,325''1,3мм 64з</t>
  </si>
  <si>
    <t>Цепь б/п Stihl 63PMC 3/8"P 1,3мм 50зв</t>
  </si>
  <si>
    <t>Цепь б/п Stihl 63PMC 3/8"P 1,3мм 55зв</t>
  </si>
  <si>
    <t>Шина б/п Husqvarna 15" 0,325" 1,3мм</t>
  </si>
  <si>
    <t>Шина б/п Stihl 14'' 3/8''P 1,3мм 50зв</t>
  </si>
  <si>
    <t>Шина б/п Stihl 16" 3/8Р" 1,3мм 55зв</t>
  </si>
  <si>
    <t>Головка триммера Stihl AutoCut 25-2</t>
  </si>
  <si>
    <t>Звездочка ведущая 3/8" 7зв б/п Husqvarna</t>
  </si>
  <si>
    <t>Фильтр воздуш. б/п Husqvarna 5038145-01</t>
  </si>
  <si>
    <t>Масло Stihl HP 2Т</t>
  </si>
  <si>
    <t>Приложение к ТЗ на поставку средств малой механизации на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</si>
</sst>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6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2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12 5" xfId="1"/>
    <cellStyle name="Обычный 1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zoomScale="70" zoomScaleNormal="80" zoomScaleSheetLayoutView="70" workbookViewId="0">
      <selection activeCell="C8" sqref="C8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42.42578125" customWidth="1"/>
    <col min="4" max="4" width="6.28515625" style="7" customWidth="1"/>
    <col min="5" max="5" width="6.85546875" style="17" customWidth="1"/>
    <col min="6" max="6" width="11.7109375" style="7" hidden="1" customWidth="1"/>
    <col min="7" max="7" width="16.7109375" hidden="1" customWidth="1"/>
    <col min="8" max="8" width="52.7109375" customWidth="1"/>
    <col min="9" max="9" width="16.140625" customWidth="1"/>
  </cols>
  <sheetData>
    <row r="1" spans="1:9" ht="29.25" customHeight="1" x14ac:dyDescent="0.25">
      <c r="A1" s="14" t="s">
        <v>42</v>
      </c>
      <c r="B1" s="14"/>
      <c r="C1" s="14"/>
      <c r="D1" s="14"/>
      <c r="E1" s="14"/>
      <c r="F1" s="14"/>
      <c r="G1" s="14"/>
      <c r="H1" s="14"/>
      <c r="I1" s="14"/>
    </row>
    <row r="2" spans="1:9" ht="63" x14ac:dyDescent="0.25">
      <c r="A2" s="6" t="s">
        <v>2</v>
      </c>
      <c r="B2" s="6" t="s">
        <v>10</v>
      </c>
      <c r="C2" s="2" t="s">
        <v>1</v>
      </c>
      <c r="D2" s="2" t="s">
        <v>9</v>
      </c>
      <c r="E2" s="2" t="s">
        <v>6</v>
      </c>
      <c r="F2" s="6" t="s">
        <v>7</v>
      </c>
      <c r="G2" s="2" t="s">
        <v>8</v>
      </c>
      <c r="H2" s="5" t="s">
        <v>3</v>
      </c>
      <c r="I2" s="5" t="s">
        <v>4</v>
      </c>
    </row>
    <row r="3" spans="1:9" ht="15.75" x14ac:dyDescent="0.25">
      <c r="A3" s="13">
        <v>1</v>
      </c>
      <c r="B3" s="11">
        <v>2315599</v>
      </c>
      <c r="C3" s="9" t="s">
        <v>14</v>
      </c>
      <c r="D3" s="9" t="s">
        <v>0</v>
      </c>
      <c r="E3" s="18">
        <v>2</v>
      </c>
      <c r="F3" s="10">
        <v>15850.84</v>
      </c>
      <c r="G3" s="12">
        <f t="shared" ref="G3:G30" si="0">E3*F3</f>
        <v>31701.68</v>
      </c>
      <c r="H3" s="3" t="s">
        <v>5</v>
      </c>
      <c r="I3" s="4" t="s">
        <v>11</v>
      </c>
    </row>
    <row r="4" spans="1:9" ht="15.75" x14ac:dyDescent="0.25">
      <c r="A4" s="13">
        <v>2</v>
      </c>
      <c r="B4" s="11">
        <v>2253039</v>
      </c>
      <c r="C4" s="9" t="s">
        <v>15</v>
      </c>
      <c r="D4" s="9" t="s">
        <v>0</v>
      </c>
      <c r="E4" s="18">
        <v>6</v>
      </c>
      <c r="F4" s="10">
        <v>660.8</v>
      </c>
      <c r="G4" s="12">
        <f t="shared" si="0"/>
        <v>3964.7999999999997</v>
      </c>
      <c r="H4" s="3" t="s">
        <v>5</v>
      </c>
      <c r="I4" s="4" t="s">
        <v>11</v>
      </c>
    </row>
    <row r="5" spans="1:9" ht="15.75" x14ac:dyDescent="0.25">
      <c r="A5" s="13">
        <v>3</v>
      </c>
      <c r="B5" s="11">
        <v>2231816</v>
      </c>
      <c r="C5" s="9" t="s">
        <v>16</v>
      </c>
      <c r="D5" s="9" t="s">
        <v>0</v>
      </c>
      <c r="E5" s="18">
        <v>3</v>
      </c>
      <c r="F5" s="10">
        <v>1558.1</v>
      </c>
      <c r="G5" s="12">
        <f t="shared" si="0"/>
        <v>4674.2999999999993</v>
      </c>
      <c r="H5" s="3" t="s">
        <v>5</v>
      </c>
      <c r="I5" s="4" t="s">
        <v>11</v>
      </c>
    </row>
    <row r="6" spans="1:9" ht="15.75" x14ac:dyDescent="0.25">
      <c r="A6" s="13">
        <v>4</v>
      </c>
      <c r="B6" s="11">
        <v>2256679</v>
      </c>
      <c r="C6" s="9" t="s">
        <v>17</v>
      </c>
      <c r="D6" s="9" t="s">
        <v>0</v>
      </c>
      <c r="E6" s="18">
        <v>5</v>
      </c>
      <c r="F6" s="10">
        <v>1363.64</v>
      </c>
      <c r="G6" s="12">
        <f t="shared" si="0"/>
        <v>6818.2000000000007</v>
      </c>
      <c r="H6" s="3" t="s">
        <v>5</v>
      </c>
      <c r="I6" s="4" t="s">
        <v>11</v>
      </c>
    </row>
    <row r="7" spans="1:9" ht="15.75" x14ac:dyDescent="0.25">
      <c r="A7" s="13">
        <v>5</v>
      </c>
      <c r="B7" s="11">
        <v>2308522</v>
      </c>
      <c r="C7" s="9" t="s">
        <v>18</v>
      </c>
      <c r="D7" s="9" t="s">
        <v>0</v>
      </c>
      <c r="E7" s="18">
        <v>4</v>
      </c>
      <c r="F7" s="10">
        <v>1774.19</v>
      </c>
      <c r="G7" s="12">
        <f t="shared" si="0"/>
        <v>7096.76</v>
      </c>
      <c r="H7" s="3" t="s">
        <v>5</v>
      </c>
      <c r="I7" s="4" t="s">
        <v>11</v>
      </c>
    </row>
    <row r="8" spans="1:9" ht="15.75" x14ac:dyDescent="0.25">
      <c r="A8" s="13">
        <v>6</v>
      </c>
      <c r="B8" s="11">
        <v>2257905</v>
      </c>
      <c r="C8" s="9" t="s">
        <v>19</v>
      </c>
      <c r="D8" s="9" t="s">
        <v>0</v>
      </c>
      <c r="E8" s="18">
        <v>14</v>
      </c>
      <c r="F8" s="10">
        <v>2650.87</v>
      </c>
      <c r="G8" s="12">
        <f t="shared" si="0"/>
        <v>37112.18</v>
      </c>
      <c r="H8" s="3" t="s">
        <v>5</v>
      </c>
      <c r="I8" s="4" t="s">
        <v>11</v>
      </c>
    </row>
    <row r="9" spans="1:9" ht="15.75" x14ac:dyDescent="0.25">
      <c r="A9" s="13">
        <v>7</v>
      </c>
      <c r="B9" s="11">
        <v>2123157</v>
      </c>
      <c r="C9" s="9" t="s">
        <v>20</v>
      </c>
      <c r="D9" s="9" t="s">
        <v>0</v>
      </c>
      <c r="E9" s="18">
        <v>8</v>
      </c>
      <c r="F9" s="10">
        <v>1237.8900000000001</v>
      </c>
      <c r="G9" s="12">
        <f t="shared" si="0"/>
        <v>9903.1200000000008</v>
      </c>
      <c r="H9" s="3" t="s">
        <v>5</v>
      </c>
      <c r="I9" s="4" t="s">
        <v>11</v>
      </c>
    </row>
    <row r="10" spans="1:9" ht="15.75" x14ac:dyDescent="0.25">
      <c r="A10" s="13">
        <v>8</v>
      </c>
      <c r="B10" s="11">
        <v>2339125</v>
      </c>
      <c r="C10" s="9" t="s">
        <v>21</v>
      </c>
      <c r="D10" s="9" t="s">
        <v>0</v>
      </c>
      <c r="E10" s="18">
        <v>17</v>
      </c>
      <c r="F10" s="10">
        <v>908</v>
      </c>
      <c r="G10" s="12">
        <f t="shared" si="0"/>
        <v>15436</v>
      </c>
      <c r="H10" s="3" t="s">
        <v>5</v>
      </c>
      <c r="I10" s="4" t="s">
        <v>11</v>
      </c>
    </row>
    <row r="11" spans="1:9" ht="15.75" x14ac:dyDescent="0.25">
      <c r="A11" s="13">
        <v>9</v>
      </c>
      <c r="B11" s="11">
        <v>2235017</v>
      </c>
      <c r="C11" s="9" t="s">
        <v>22</v>
      </c>
      <c r="D11" s="9" t="s">
        <v>0</v>
      </c>
      <c r="E11" s="18">
        <v>74</v>
      </c>
      <c r="F11" s="10">
        <v>422.63</v>
      </c>
      <c r="G11" s="12">
        <f t="shared" si="0"/>
        <v>31274.62</v>
      </c>
      <c r="H11" s="3" t="s">
        <v>5</v>
      </c>
      <c r="I11" s="4" t="s">
        <v>11</v>
      </c>
    </row>
    <row r="12" spans="1:9" ht="15.75" x14ac:dyDescent="0.25">
      <c r="A12" s="13">
        <v>10</v>
      </c>
      <c r="B12" s="11">
        <v>2055329</v>
      </c>
      <c r="C12" s="9" t="s">
        <v>23</v>
      </c>
      <c r="D12" s="9" t="s">
        <v>0</v>
      </c>
      <c r="E12" s="18">
        <v>40</v>
      </c>
      <c r="F12" s="10">
        <v>63.48</v>
      </c>
      <c r="G12" s="12">
        <f t="shared" si="0"/>
        <v>2539.1999999999998</v>
      </c>
      <c r="H12" s="3" t="s">
        <v>5</v>
      </c>
      <c r="I12" s="4" t="s">
        <v>11</v>
      </c>
    </row>
    <row r="13" spans="1:9" ht="15.75" x14ac:dyDescent="0.25">
      <c r="A13" s="13">
        <v>11</v>
      </c>
      <c r="B13" s="11">
        <v>2073977</v>
      </c>
      <c r="C13" s="9" t="s">
        <v>24</v>
      </c>
      <c r="D13" s="9" t="s">
        <v>0</v>
      </c>
      <c r="E13" s="18">
        <v>65</v>
      </c>
      <c r="F13" s="10">
        <v>183.39</v>
      </c>
      <c r="G13" s="12">
        <f t="shared" si="0"/>
        <v>11920.349999999999</v>
      </c>
      <c r="H13" s="3" t="s">
        <v>5</v>
      </c>
      <c r="I13" s="4" t="s">
        <v>11</v>
      </c>
    </row>
    <row r="14" spans="1:9" ht="15.75" x14ac:dyDescent="0.25">
      <c r="A14" s="13">
        <v>12</v>
      </c>
      <c r="B14" s="11">
        <v>2300096</v>
      </c>
      <c r="C14" s="9" t="s">
        <v>25</v>
      </c>
      <c r="D14" s="9" t="s">
        <v>13</v>
      </c>
      <c r="E14" s="18">
        <v>84</v>
      </c>
      <c r="F14" s="10">
        <v>507.83</v>
      </c>
      <c r="G14" s="12">
        <f t="shared" si="0"/>
        <v>42657.72</v>
      </c>
      <c r="H14" s="3" t="s">
        <v>5</v>
      </c>
      <c r="I14" s="4" t="s">
        <v>11</v>
      </c>
    </row>
    <row r="15" spans="1:9" ht="15.75" x14ac:dyDescent="0.25">
      <c r="A15" s="13">
        <v>13</v>
      </c>
      <c r="B15" s="11">
        <v>2220685</v>
      </c>
      <c r="C15" s="9" t="s">
        <v>26</v>
      </c>
      <c r="D15" s="9" t="s">
        <v>0</v>
      </c>
      <c r="E15" s="18">
        <v>1</v>
      </c>
      <c r="F15" s="10">
        <v>7053.2</v>
      </c>
      <c r="G15" s="12">
        <f t="shared" si="0"/>
        <v>7053.2</v>
      </c>
      <c r="H15" s="3" t="s">
        <v>5</v>
      </c>
      <c r="I15" s="4" t="s">
        <v>11</v>
      </c>
    </row>
    <row r="16" spans="1:9" ht="15.75" x14ac:dyDescent="0.25">
      <c r="A16" s="13">
        <v>14</v>
      </c>
      <c r="B16" s="11">
        <v>2053179</v>
      </c>
      <c r="C16" s="9" t="s">
        <v>27</v>
      </c>
      <c r="D16" s="9" t="s">
        <v>0</v>
      </c>
      <c r="E16" s="18">
        <v>43</v>
      </c>
      <c r="F16" s="10">
        <v>255.79</v>
      </c>
      <c r="G16" s="12">
        <f t="shared" si="0"/>
        <v>10998.97</v>
      </c>
      <c r="H16" s="3" t="s">
        <v>5</v>
      </c>
      <c r="I16" s="4" t="s">
        <v>11</v>
      </c>
    </row>
    <row r="17" spans="1:9" ht="15.75" x14ac:dyDescent="0.25">
      <c r="A17" s="13">
        <v>15</v>
      </c>
      <c r="B17" s="11">
        <v>2060177</v>
      </c>
      <c r="C17" s="9" t="s">
        <v>28</v>
      </c>
      <c r="D17" s="9" t="s">
        <v>0</v>
      </c>
      <c r="E17" s="18">
        <v>32</v>
      </c>
      <c r="F17" s="10">
        <v>301.87</v>
      </c>
      <c r="G17" s="12">
        <f t="shared" si="0"/>
        <v>9659.84</v>
      </c>
      <c r="H17" s="3" t="s">
        <v>5</v>
      </c>
      <c r="I17" s="4" t="s">
        <v>11</v>
      </c>
    </row>
    <row r="18" spans="1:9" ht="15.75" x14ac:dyDescent="0.25">
      <c r="A18" s="13">
        <v>16</v>
      </c>
      <c r="B18" s="11">
        <v>2123160</v>
      </c>
      <c r="C18" s="9" t="s">
        <v>29</v>
      </c>
      <c r="D18" s="9" t="s">
        <v>0</v>
      </c>
      <c r="E18" s="18">
        <v>2</v>
      </c>
      <c r="F18" s="10">
        <v>3465.24</v>
      </c>
      <c r="G18" s="12">
        <f t="shared" si="0"/>
        <v>6930.48</v>
      </c>
      <c r="H18" s="3" t="s">
        <v>5</v>
      </c>
      <c r="I18" s="4" t="s">
        <v>11</v>
      </c>
    </row>
    <row r="19" spans="1:9" ht="15.75" x14ac:dyDescent="0.25">
      <c r="A19" s="13">
        <v>17</v>
      </c>
      <c r="B19" s="11">
        <v>2309305</v>
      </c>
      <c r="C19" s="9" t="s">
        <v>30</v>
      </c>
      <c r="D19" s="9" t="s">
        <v>0</v>
      </c>
      <c r="E19" s="18">
        <v>35</v>
      </c>
      <c r="F19" s="10">
        <v>227.8</v>
      </c>
      <c r="G19" s="12">
        <f t="shared" si="0"/>
        <v>7973</v>
      </c>
      <c r="H19" s="3" t="s">
        <v>5</v>
      </c>
      <c r="I19" s="4" t="s">
        <v>11</v>
      </c>
    </row>
    <row r="20" spans="1:9" ht="15.75" x14ac:dyDescent="0.25">
      <c r="A20" s="13">
        <v>18</v>
      </c>
      <c r="B20" s="11">
        <v>2324468</v>
      </c>
      <c r="C20" s="9" t="s">
        <v>31</v>
      </c>
      <c r="D20" s="9" t="s">
        <v>0</v>
      </c>
      <c r="E20" s="18">
        <v>11</v>
      </c>
      <c r="F20" s="10">
        <v>436.61</v>
      </c>
      <c r="G20" s="12">
        <f t="shared" si="0"/>
        <v>4802.71</v>
      </c>
      <c r="H20" s="3" t="s">
        <v>5</v>
      </c>
      <c r="I20" s="4" t="s">
        <v>11</v>
      </c>
    </row>
    <row r="21" spans="1:9" ht="15.75" x14ac:dyDescent="0.25">
      <c r="A21" s="13">
        <v>19</v>
      </c>
      <c r="B21" s="11">
        <v>2287721</v>
      </c>
      <c r="C21" s="9" t="s">
        <v>32</v>
      </c>
      <c r="D21" s="9" t="s">
        <v>0</v>
      </c>
      <c r="E21" s="18">
        <v>7</v>
      </c>
      <c r="F21" s="10">
        <v>797.01</v>
      </c>
      <c r="G21" s="12">
        <f t="shared" si="0"/>
        <v>5579.07</v>
      </c>
      <c r="H21" s="3" t="s">
        <v>5</v>
      </c>
      <c r="I21" s="4" t="s">
        <v>11</v>
      </c>
    </row>
    <row r="22" spans="1:9" ht="15.75" x14ac:dyDescent="0.25">
      <c r="A22" s="13">
        <v>20</v>
      </c>
      <c r="B22" s="11">
        <v>2250976</v>
      </c>
      <c r="C22" s="9" t="s">
        <v>33</v>
      </c>
      <c r="D22" s="9" t="s">
        <v>0</v>
      </c>
      <c r="E22" s="18">
        <v>127</v>
      </c>
      <c r="F22" s="10">
        <v>760</v>
      </c>
      <c r="G22" s="12">
        <f t="shared" si="0"/>
        <v>96520</v>
      </c>
      <c r="H22" s="3" t="s">
        <v>5</v>
      </c>
      <c r="I22" s="4" t="s">
        <v>11</v>
      </c>
    </row>
    <row r="23" spans="1:9" ht="15.75" x14ac:dyDescent="0.25">
      <c r="A23" s="13">
        <v>21</v>
      </c>
      <c r="B23" s="11">
        <v>2250954</v>
      </c>
      <c r="C23" s="9" t="s">
        <v>34</v>
      </c>
      <c r="D23" s="9" t="s">
        <v>0</v>
      </c>
      <c r="E23" s="18">
        <v>96</v>
      </c>
      <c r="F23" s="10">
        <v>950.91</v>
      </c>
      <c r="G23" s="12">
        <f t="shared" si="0"/>
        <v>91287.360000000001</v>
      </c>
      <c r="H23" s="3" t="s">
        <v>5</v>
      </c>
      <c r="I23" s="4" t="s">
        <v>11</v>
      </c>
    </row>
    <row r="24" spans="1:9" ht="15.75" x14ac:dyDescent="0.25">
      <c r="A24" s="13">
        <v>22</v>
      </c>
      <c r="B24" s="11">
        <v>2122437</v>
      </c>
      <c r="C24" s="9" t="s">
        <v>35</v>
      </c>
      <c r="D24" s="9" t="s">
        <v>0</v>
      </c>
      <c r="E24" s="18">
        <v>3</v>
      </c>
      <c r="F24" s="10">
        <v>1410.64</v>
      </c>
      <c r="G24" s="12">
        <f t="shared" si="0"/>
        <v>4231.92</v>
      </c>
      <c r="H24" s="3" t="s">
        <v>5</v>
      </c>
      <c r="I24" s="4" t="s">
        <v>11</v>
      </c>
    </row>
    <row r="25" spans="1:9" ht="15.75" x14ac:dyDescent="0.25">
      <c r="A25" s="13">
        <v>23</v>
      </c>
      <c r="B25" s="11">
        <v>2054200</v>
      </c>
      <c r="C25" s="9" t="s">
        <v>36</v>
      </c>
      <c r="D25" s="9" t="s">
        <v>0</v>
      </c>
      <c r="E25" s="18">
        <v>31</v>
      </c>
      <c r="F25" s="10">
        <v>1800</v>
      </c>
      <c r="G25" s="12">
        <f t="shared" si="0"/>
        <v>55800</v>
      </c>
      <c r="H25" s="3" t="s">
        <v>5</v>
      </c>
      <c r="I25" s="4" t="s">
        <v>11</v>
      </c>
    </row>
    <row r="26" spans="1:9" ht="15.75" x14ac:dyDescent="0.25">
      <c r="A26" s="13">
        <v>24</v>
      </c>
      <c r="B26" s="11">
        <v>2250984</v>
      </c>
      <c r="C26" s="9" t="s">
        <v>37</v>
      </c>
      <c r="D26" s="9" t="s">
        <v>0</v>
      </c>
      <c r="E26" s="18">
        <v>20</v>
      </c>
      <c r="F26" s="10">
        <v>1249.25</v>
      </c>
      <c r="G26" s="12">
        <f t="shared" si="0"/>
        <v>24985</v>
      </c>
      <c r="H26" s="3" t="s">
        <v>5</v>
      </c>
      <c r="I26" s="4" t="s">
        <v>11</v>
      </c>
    </row>
    <row r="27" spans="1:9" ht="15.75" x14ac:dyDescent="0.25">
      <c r="A27" s="13">
        <v>25</v>
      </c>
      <c r="B27" s="11">
        <v>2229289</v>
      </c>
      <c r="C27" s="9" t="s">
        <v>38</v>
      </c>
      <c r="D27" s="9" t="s">
        <v>0</v>
      </c>
      <c r="E27" s="18">
        <v>11</v>
      </c>
      <c r="F27" s="10">
        <v>1350.91</v>
      </c>
      <c r="G27" s="12">
        <f t="shared" si="0"/>
        <v>14860.01</v>
      </c>
      <c r="H27" s="3" t="s">
        <v>5</v>
      </c>
      <c r="I27" s="4" t="s">
        <v>11</v>
      </c>
    </row>
    <row r="28" spans="1:9" ht="15.75" x14ac:dyDescent="0.25">
      <c r="A28" s="13">
        <v>26</v>
      </c>
      <c r="B28" s="11">
        <v>2020466</v>
      </c>
      <c r="C28" s="9" t="s">
        <v>39</v>
      </c>
      <c r="D28" s="9" t="s">
        <v>0</v>
      </c>
      <c r="E28" s="18">
        <v>2</v>
      </c>
      <c r="F28" s="10">
        <v>324.8</v>
      </c>
      <c r="G28" s="12">
        <f t="shared" si="0"/>
        <v>649.6</v>
      </c>
      <c r="H28" s="3" t="s">
        <v>5</v>
      </c>
      <c r="I28" s="4" t="s">
        <v>11</v>
      </c>
    </row>
    <row r="29" spans="1:9" ht="15.75" x14ac:dyDescent="0.25">
      <c r="A29" s="13">
        <v>27</v>
      </c>
      <c r="B29" s="11">
        <v>2233458</v>
      </c>
      <c r="C29" s="9" t="s">
        <v>40</v>
      </c>
      <c r="D29" s="9" t="s">
        <v>0</v>
      </c>
      <c r="E29" s="18">
        <v>2</v>
      </c>
      <c r="F29" s="10">
        <v>2777.6</v>
      </c>
      <c r="G29" s="12">
        <f t="shared" si="0"/>
        <v>5555.2</v>
      </c>
      <c r="H29" s="3" t="s">
        <v>5</v>
      </c>
      <c r="I29" s="4" t="s">
        <v>11</v>
      </c>
    </row>
    <row r="30" spans="1:9" ht="15.75" x14ac:dyDescent="0.25">
      <c r="A30" s="13">
        <v>28</v>
      </c>
      <c r="B30" s="11">
        <v>2031531</v>
      </c>
      <c r="C30" s="9" t="s">
        <v>41</v>
      </c>
      <c r="D30" s="9" t="s">
        <v>13</v>
      </c>
      <c r="E30" s="18">
        <v>19</v>
      </c>
      <c r="F30" s="10">
        <v>819.84</v>
      </c>
      <c r="G30" s="12">
        <f t="shared" si="0"/>
        <v>15576.960000000001</v>
      </c>
      <c r="H30" s="3" t="s">
        <v>5</v>
      </c>
      <c r="I30" s="4" t="s">
        <v>11</v>
      </c>
    </row>
    <row r="31" spans="1:9" ht="15.75" x14ac:dyDescent="0.25">
      <c r="G31" s="8">
        <f>SUM(G3:G30)/1000</f>
        <v>567.56224999999984</v>
      </c>
    </row>
    <row r="32" spans="1:9" ht="20.25" customHeight="1" x14ac:dyDescent="0.25">
      <c r="B32" s="16" t="s">
        <v>12</v>
      </c>
      <c r="C32" s="16"/>
      <c r="D32" s="16"/>
      <c r="E32" s="16"/>
      <c r="F32" s="16"/>
      <c r="G32" s="15"/>
      <c r="H32" s="15"/>
    </row>
  </sheetData>
  <autoFilter ref="A2:I30">
    <sortState ref="A3:I66">
      <sortCondition ref="C2:C65"/>
    </sortState>
  </autoFilter>
  <mergeCells count="2">
    <mergeCell ref="A1:I1"/>
    <mergeCell ref="B32:F32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Anufriev.AV</cp:lastModifiedBy>
  <cp:lastPrinted>2016-10-05T05:53:04Z</cp:lastPrinted>
  <dcterms:created xsi:type="dcterms:W3CDTF">2015-10-09T07:31:54Z</dcterms:created>
  <dcterms:modified xsi:type="dcterms:W3CDTF">2016-10-05T06:13:23Z</dcterms:modified>
</cp:coreProperties>
</file>